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7" documentId="8_{EA4B8539-3B1F-6048-9AEC-675628F4DDB2}" xr6:coauthVersionLast="47" xr6:coauthVersionMax="47" xr10:uidLastSave="{6FB18E3A-BD8E-DB44-8850-D7648F17B2B9}"/>
  <bookViews>
    <workbookView xWindow="20000" yWindow="500" windowWidth="28800" windowHeight="1644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" i="1" l="1"/>
  <c r="I7" i="1" l="1"/>
  <c r="G7" i="1" s="1"/>
  <c r="G9" i="1" l="1"/>
  <c r="G13" i="1" s="1"/>
  <c r="L7" i="1"/>
  <c r="G15" i="1" l="1"/>
</calcChain>
</file>

<file path=xl/sharedStrings.xml><?xml version="1.0" encoding="utf-8"?>
<sst xmlns="http://schemas.openxmlformats.org/spreadsheetml/2006/main" count="12" uniqueCount="12">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</sst>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  <numFmt numFmtId="167" formatCode="_ * #,##0.00_ \ [$€-1]_ ;_ * \-#,##0.00\ \ [$€-1]_ ;_ * &quot;-&quot;??_ \ [$€-1]_ ;_ @_ 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  <xf numFmtId="4" fontId="0" fillId="0" borderId="0" xfId="0" applyNumberFormat="1"/>
    <xf numFmtId="167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L28"/>
  <sheetViews>
    <sheetView tabSelected="1" topLeftCell="C2" zoomScale="186" workbookViewId="0">
      <selection activeCell="G9" sqref="G9"/>
    </sheetView>
  </sheetViews>
  <sheetFormatPr baseColWidth="10" defaultRowHeight="16"/>
  <cols>
    <col min="6" max="6" width="21.6640625" customWidth="1"/>
    <col min="7" max="7" width="17.1640625" customWidth="1"/>
    <col min="8" max="8" width="15.83203125" bestFit="1" customWidth="1"/>
    <col min="9" max="9" width="20.83203125" bestFit="1" customWidth="1"/>
    <col min="10" max="10" width="18.83203125" customWidth="1"/>
  </cols>
  <sheetData>
    <row r="4" spans="6:12">
      <c r="I4" t="s">
        <v>10</v>
      </c>
      <c r="J4">
        <v>117</v>
      </c>
    </row>
    <row r="5" spans="6:12">
      <c r="I5" t="s">
        <v>11</v>
      </c>
      <c r="J5">
        <v>163580</v>
      </c>
    </row>
    <row r="7" spans="6:12">
      <c r="F7" t="s">
        <v>1</v>
      </c>
      <c r="G7">
        <f>H7+(I7*G8)</f>
        <v>178866906.34600002</v>
      </c>
      <c r="H7" s="7">
        <v>158769189.46000001</v>
      </c>
      <c r="I7">
        <f>J5*J4</f>
        <v>19138860</v>
      </c>
      <c r="L7">
        <f>I7*G8</f>
        <v>20097716.886</v>
      </c>
    </row>
    <row r="8" spans="6:12">
      <c r="F8" t="s">
        <v>2</v>
      </c>
      <c r="G8">
        <v>1.0501</v>
      </c>
      <c r="H8" s="2"/>
      <c r="J8" t="s">
        <v>9</v>
      </c>
    </row>
    <row r="9" spans="6:12">
      <c r="F9" t="s">
        <v>3</v>
      </c>
      <c r="G9" s="3">
        <f>G7/G8</f>
        <v>170333212.40453291</v>
      </c>
      <c r="H9" s="2"/>
    </row>
    <row r="10" spans="6:12">
      <c r="F10" t="s">
        <v>4</v>
      </c>
      <c r="G10" s="4">
        <v>379257.42</v>
      </c>
      <c r="H10" s="2"/>
    </row>
    <row r="11" spans="6:12">
      <c r="F11" t="s">
        <v>8</v>
      </c>
      <c r="G11" s="4">
        <v>-1056105.21</v>
      </c>
      <c r="H11" s="2"/>
    </row>
    <row r="12" spans="6:12">
      <c r="F12" t="s">
        <v>7</v>
      </c>
      <c r="G12" s="8"/>
      <c r="H12" s="2"/>
    </row>
    <row r="13" spans="6:12">
      <c r="F13" t="s">
        <v>5</v>
      </c>
      <c r="G13" s="3">
        <f>G9+G10+G11+G12</f>
        <v>169656364.61453289</v>
      </c>
      <c r="H13" s="2"/>
      <c r="I13" s="5"/>
    </row>
    <row r="14" spans="6:12">
      <c r="F14" t="s">
        <v>0</v>
      </c>
      <c r="G14" s="4">
        <v>169656852.24000001</v>
      </c>
      <c r="H14" s="2"/>
      <c r="J14" s="3">
        <f>J5-151280</f>
        <v>12300</v>
      </c>
    </row>
    <row r="15" spans="6:12">
      <c r="F15" t="s">
        <v>6</v>
      </c>
      <c r="G15" s="1">
        <f>G13/G14-1</f>
        <v>-2.8741866932024962E-6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b2099ca72e97e2c1d39ab0f6794dcc22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e9b11b70a378c595340915518ccc430c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25A8B91-AB81-4F3B-BE61-BCFF3B6839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dcmitype/"/>
    <ds:schemaRef ds:uri="8d7f15c9-f565-407b-a8f7-533c7d467fcc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c5de988d-6923-4f6b-a43f-2c58cedd48df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2024-12-16T11:20:57Z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